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1" i="1" l="1"/>
  <c r="H132" i="1" s="1"/>
  <c r="H130" i="1"/>
  <c r="H129" i="1"/>
  <c r="H128" i="1"/>
  <c r="H126" i="1"/>
  <c r="H125" i="1"/>
  <c r="H124" i="1"/>
  <c r="H123" i="1"/>
  <c r="H122" i="1"/>
  <c r="H121" i="1"/>
  <c r="H119" i="1"/>
  <c r="H118" i="1"/>
  <c r="H117" i="1"/>
  <c r="H116" i="1"/>
  <c r="H115" i="1"/>
  <c r="H114" i="1"/>
  <c r="H113" i="1"/>
  <c r="H111" i="1"/>
  <c r="H110" i="1"/>
  <c r="H109" i="1"/>
  <c r="H108" i="1"/>
  <c r="H107" i="1"/>
  <c r="H106" i="1"/>
  <c r="H105" i="1"/>
  <c r="H104" i="1"/>
  <c r="H102" i="1"/>
  <c r="H101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133" i="1" l="1"/>
</calcChain>
</file>

<file path=xl/sharedStrings.xml><?xml version="1.0" encoding="utf-8"?>
<sst xmlns="http://schemas.openxmlformats.org/spreadsheetml/2006/main" count="317" uniqueCount="174">
  <si>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</si>
  <si>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</si>
  <si>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</si>
  <si>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</si>
  <si>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</si>
  <si>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</si>
  <si>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</si>
  <si>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</si>
  <si>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</si>
  <si>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</si>
  <si>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</si>
  <si>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</si>
  <si>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</si>
  <si>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</si>
  <si>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</si>
  <si>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</si>
  <si>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</si>
  <si>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</si>
  <si>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</si>
  <si>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</si>
  <si>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</si>
  <si>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</si>
  <si>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</si>
  <si>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</si>
  <si>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</si>
  <si>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</si>
  <si>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</si>
  <si>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</si>
  <si>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</si>
  <si>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</si>
  <si>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</si>
  <si>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</si>
  <si>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</si>
  <si>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</si>
  <si>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</si>
  <si>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</si>
  <si>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</si>
  <si>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</si>
  <si>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</si>
  <si>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</si>
  <si>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</si>
  <si>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</si>
  <si>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</si>
  <si>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</si>
  <si>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Сборочные единицы</t>
  </si>
  <si>
    <t>шт.</t>
  </si>
  <si>
    <t>Металлоконструкция</t>
  </si>
  <si>
    <t>180ВС 4226246</t>
  </si>
  <si>
    <t>180ВС 4226247</t>
  </si>
  <si>
    <t>180ВС 4226248</t>
  </si>
  <si>
    <t>180ВС 4226248-01</t>
  </si>
  <si>
    <t>180ВС 4226249</t>
  </si>
  <si>
    <t>180ВС 4226250</t>
  </si>
  <si>
    <t>180ВС 4226251</t>
  </si>
  <si>
    <t>180ВС 4226252</t>
  </si>
  <si>
    <t>180ВС 4226252-01</t>
  </si>
  <si>
    <t>180ВС 4226253</t>
  </si>
  <si>
    <t>180ВС 4226253-01</t>
  </si>
  <si>
    <t>180ВС 4226254</t>
  </si>
  <si>
    <t>Настил</t>
  </si>
  <si>
    <t>180ВС 4226255</t>
  </si>
  <si>
    <t>180ВС 4226255-01</t>
  </si>
  <si>
    <t>180ВС 4226256</t>
  </si>
  <si>
    <t>Связь</t>
  </si>
  <si>
    <t>180ВС 4226257</t>
  </si>
  <si>
    <t>180ВС 4226257-01</t>
  </si>
  <si>
    <t>180ВС 4226257-02</t>
  </si>
  <si>
    <t>180ВС 4226257-03</t>
  </si>
  <si>
    <t>180ВС 4226258</t>
  </si>
  <si>
    <t>180ВС 4226259</t>
  </si>
  <si>
    <t>180ВС 4226260</t>
  </si>
  <si>
    <t>180ВС 4226261</t>
  </si>
  <si>
    <t>180ВС 4226262</t>
  </si>
  <si>
    <t>180ВС 4226262-01</t>
  </si>
  <si>
    <t>180ВС 4226262-02</t>
  </si>
  <si>
    <t>180ВС 4226263</t>
  </si>
  <si>
    <t>180ВС 4226263-01</t>
  </si>
  <si>
    <t>180ВС 4226263-02</t>
  </si>
  <si>
    <t>180ВС 4226263-03</t>
  </si>
  <si>
    <t>180ВС 4226263-04</t>
  </si>
  <si>
    <t>180ВС 4226263-05</t>
  </si>
  <si>
    <t>180ВС 4226263-06</t>
  </si>
  <si>
    <t>180ВС 4226263-07</t>
  </si>
  <si>
    <t>180ВС 4226263-08</t>
  </si>
  <si>
    <t>Опора концевая</t>
  </si>
  <si>
    <t>180ВС 4226264</t>
  </si>
  <si>
    <t>Опора промежуточная</t>
  </si>
  <si>
    <t>180ВС 4226265</t>
  </si>
  <si>
    <t>Уплотнение</t>
  </si>
  <si>
    <t>180ВС 4226266</t>
  </si>
  <si>
    <t>180ВС 4226267</t>
  </si>
  <si>
    <t>180ВС 4226268</t>
  </si>
  <si>
    <t>180ВС 4226269</t>
  </si>
  <si>
    <t>180ВС 4226270</t>
  </si>
  <si>
    <t>180ВС 4226271</t>
  </si>
  <si>
    <t>180ВС 4226272</t>
  </si>
  <si>
    <t>Мостик</t>
  </si>
  <si>
    <t>180ВС 4226273</t>
  </si>
  <si>
    <t>Опора</t>
  </si>
  <si>
    <t>180ВС 4226276</t>
  </si>
  <si>
    <t>180ВС 4226277</t>
  </si>
  <si>
    <t>Подшипник шарнира</t>
  </si>
  <si>
    <t>180ВС 4226279</t>
  </si>
  <si>
    <t>Детали:</t>
  </si>
  <si>
    <t>Лист</t>
  </si>
  <si>
    <t>180ВС1113973.01</t>
  </si>
  <si>
    <t>180ВС1113973.02</t>
  </si>
  <si>
    <t>180ВС1113973.03</t>
  </si>
  <si>
    <t>Косынка</t>
  </si>
  <si>
    <t>180ВС1113973.04</t>
  </si>
  <si>
    <t>180ВС1113973.05</t>
  </si>
  <si>
    <t>180ВС1113973.06</t>
  </si>
  <si>
    <t>180ВС1113973.07</t>
  </si>
  <si>
    <t>180ВС1113973.08</t>
  </si>
  <si>
    <t>180ВС1113973.09</t>
  </si>
  <si>
    <t>Цапфа</t>
  </si>
  <si>
    <t>180ВС1113973.10</t>
  </si>
  <si>
    <t>Болт М24х95</t>
  </si>
  <si>
    <t>180ВС1113973.11</t>
  </si>
  <si>
    <t>180ВС1113973.12</t>
  </si>
  <si>
    <t>Лист 240х480</t>
  </si>
  <si>
    <t>180ВС1113973.13</t>
  </si>
  <si>
    <t>Стандартные изделия</t>
  </si>
  <si>
    <t>Гайка М24-6Н.23(S36) 30Х13 ГОСТ 5915-70</t>
  </si>
  <si>
    <t>Шайба 24 30Х13 ГОСТ 6402-70</t>
  </si>
  <si>
    <t>Закладные части, в том числе:</t>
  </si>
  <si>
    <t>180ВС 4226800</t>
  </si>
  <si>
    <t>180ВС 4226800-01</t>
  </si>
  <si>
    <t>180ВС 4226801</t>
  </si>
  <si>
    <t>180ВС 4226802</t>
  </si>
  <si>
    <t>180ВС 4226803</t>
  </si>
  <si>
    <t>180ВС 4226804</t>
  </si>
  <si>
    <t>180ВС 4226806</t>
  </si>
  <si>
    <t>Комплект запасных частей</t>
  </si>
  <si>
    <t>180ВС 4226807</t>
  </si>
  <si>
    <t>Болт фундаментный М30</t>
  </si>
  <si>
    <t>180ВСН1114007.01</t>
  </si>
  <si>
    <t>Болт фундаментный М42</t>
  </si>
  <si>
    <t>180ВСН1114007.02</t>
  </si>
  <si>
    <t>Планка</t>
  </si>
  <si>
    <t>180ВСН1114007.03</t>
  </si>
  <si>
    <t>180ВСН1114007.04</t>
  </si>
  <si>
    <t>180ВСН1114007.05</t>
  </si>
  <si>
    <t>Лист 180х180</t>
  </si>
  <si>
    <t>180ВСН1114007.06</t>
  </si>
  <si>
    <t>Лист 190х190</t>
  </si>
  <si>
    <t>180ВСН1114007.07</t>
  </si>
  <si>
    <t>Болт М12-6gх65.23.20Х13 ГОСТ 7798-70</t>
  </si>
  <si>
    <t>Гайка М12-6Н.23 20Х13  ГОСТ 5915-70</t>
  </si>
  <si>
    <t>Гайка  М30-6Н.4 (S46)0116   ГОСТ 5915-70</t>
  </si>
  <si>
    <t>Гайка М42-6Н.5(S65) 0116   ГОСТ 5915-70</t>
  </si>
  <si>
    <t>ШайбаА.30.02.Ст3.0116  ГОСТ 11371-78</t>
  </si>
  <si>
    <t>Шайба А.42.02.Ст3.0116   ГОСТ 11371-78</t>
  </si>
  <si>
    <t>Материалы</t>
  </si>
  <si>
    <t>Изделие 1-Iian-Ian-1  ТУ 2539-019-00152106-00</t>
  </si>
  <si>
    <t>м</t>
  </si>
  <si>
    <t>Изделие 1-XIIa 10x55  ТУ 2539-019-00152106-00</t>
  </si>
  <si>
    <t>Лента ФУМ ТУ6-05-1388-80 0,10х10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</si>
  <si>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</si>
  <si>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</si>
  <si>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</si>
  <si>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</si>
  <si>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</si>
  <si>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</si>
  <si>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</si>
  <si>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</si>
  <si>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</si>
  <si>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</si>
  <si>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</si>
  <si>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</si>
  <si>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</si>
  <si>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Затвор секторный 30,900-5,210-5,106, в том числе:</t>
  </si>
  <si>
    <t>180 ВС 1112973</t>
  </si>
  <si>
    <r>
      <t xml:space="preserve">На Ваш открытый одноэтапный запрос предложений № 230 от 26.02.2015 предлагаем поставку секторного затвора и закладных частей для плотины Нижне-Свирской ГЭС (ГЭС-9) (далее - Продукция) для нужд филиала </t>
    </r>
    <r>
      <rPr>
        <sz val="8"/>
        <color theme="1"/>
        <rFont val="Times New Roman"/>
        <family val="1"/>
        <charset val="204"/>
      </rPr>
      <t>"</t>
    </r>
    <r>
      <rPr>
        <b/>
        <sz val="8"/>
        <color theme="1"/>
        <rFont val="Times New Roman"/>
        <family val="1"/>
        <charset val="204"/>
      </rPr>
      <t>Невский" ОАО "ТГК-1" (Задание 15-168ИП)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</si>
</sst>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4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 applyProtection="1">
      <alignment wrapText="1"/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60" t="s">
        <v>0</v>
      </c>
      <c r="B1" s="61"/>
      <c r="C1" s="61"/>
      <c r="D1" s="61"/>
      <c r="H1" s="4" t="s">
        <v>1</v>
      </c>
    </row>
    <row r="2" spans="1:8" s="3" customFormat="1" ht="19.5" customHeight="1" x14ac:dyDescent="0.25">
      <c r="A2" s="62" t="s">
        <v>2</v>
      </c>
      <c r="B2" s="63"/>
      <c r="C2" s="63"/>
      <c r="D2" s="63"/>
      <c r="E2" s="63"/>
      <c r="F2" s="63"/>
      <c r="G2" s="63"/>
      <c r="H2" s="63"/>
    </row>
    <row r="3" spans="1:8" s="3" customFormat="1" ht="35.25" customHeight="1" x14ac:dyDescent="0.25">
      <c r="A3" s="60" t="s">
        <v>173</v>
      </c>
      <c r="B3" s="61"/>
      <c r="C3" s="61"/>
      <c r="D3" s="61"/>
      <c r="E3" s="61"/>
      <c r="F3" s="61"/>
      <c r="G3" s="61"/>
      <c r="H3" s="6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4" t="s">
        <v>5</v>
      </c>
      <c r="D5" s="65"/>
      <c r="E5" s="65"/>
      <c r="F5" s="64" t="s">
        <v>6</v>
      </c>
      <c r="G5" s="65"/>
      <c r="H5" s="66"/>
    </row>
    <row r="6" spans="1:8" s="3" customFormat="1" x14ac:dyDescent="0.25">
      <c r="A6" s="22">
        <v>1</v>
      </c>
      <c r="B6" s="54" t="s">
        <v>7</v>
      </c>
      <c r="C6" s="45"/>
      <c r="D6" s="45"/>
      <c r="E6" s="45"/>
      <c r="F6" s="45"/>
      <c r="G6" s="45"/>
      <c r="H6" s="46"/>
    </row>
    <row r="7" spans="1:8" s="3" customFormat="1" x14ac:dyDescent="0.25">
      <c r="A7" s="22">
        <v>2</v>
      </c>
      <c r="B7" s="54" t="s">
        <v>8</v>
      </c>
      <c r="C7" s="45"/>
      <c r="D7" s="45"/>
      <c r="E7" s="45"/>
      <c r="F7" s="45"/>
      <c r="G7" s="45"/>
      <c r="H7" s="46"/>
    </row>
    <row r="8" spans="1:8" s="3" customFormat="1" x14ac:dyDescent="0.25">
      <c r="A8" s="22">
        <v>3</v>
      </c>
      <c r="B8" s="54" t="s">
        <v>9</v>
      </c>
      <c r="C8" s="45"/>
      <c r="D8" s="45"/>
      <c r="E8" s="45"/>
      <c r="F8" s="45"/>
      <c r="G8" s="45"/>
      <c r="H8" s="46"/>
    </row>
    <row r="9" spans="1:8" s="3" customFormat="1" x14ac:dyDescent="0.25">
      <c r="A9" s="22">
        <v>4</v>
      </c>
      <c r="B9" s="54" t="s">
        <v>10</v>
      </c>
      <c r="C9" s="45"/>
      <c r="D9" s="45"/>
      <c r="E9" s="45"/>
      <c r="F9" s="45"/>
      <c r="G9" s="45"/>
      <c r="H9" s="46"/>
    </row>
    <row r="10" spans="1:8" s="3" customFormat="1" x14ac:dyDescent="0.25">
      <c r="A10" s="22">
        <v>5</v>
      </c>
      <c r="B10" s="54" t="s">
        <v>11</v>
      </c>
      <c r="C10" s="45"/>
      <c r="D10" s="45"/>
      <c r="E10" s="45"/>
      <c r="F10" s="45"/>
      <c r="G10" s="45"/>
      <c r="H10" s="46"/>
    </row>
    <row r="11" spans="1:8" s="3" customFormat="1" x14ac:dyDescent="0.25">
      <c r="A11" s="22">
        <v>6</v>
      </c>
      <c r="B11" s="54" t="s">
        <v>12</v>
      </c>
      <c r="C11" s="45"/>
      <c r="D11" s="45"/>
      <c r="E11" s="45"/>
      <c r="F11" s="55"/>
      <c r="G11" s="55"/>
      <c r="H11" s="56"/>
    </row>
    <row r="12" spans="1:8" s="3" customFormat="1" x14ac:dyDescent="0.25">
      <c r="A12" s="22">
        <v>7</v>
      </c>
      <c r="B12" s="54" t="s">
        <v>13</v>
      </c>
      <c r="C12" s="45"/>
      <c r="D12" s="45"/>
      <c r="E12" s="45"/>
      <c r="F12" s="55"/>
      <c r="G12" s="55"/>
      <c r="H12" s="56"/>
    </row>
    <row r="13" spans="1:8" s="3" customFormat="1" x14ac:dyDescent="0.25">
      <c r="A13" s="22">
        <v>8</v>
      </c>
      <c r="B13" s="54" t="s">
        <v>14</v>
      </c>
      <c r="C13" s="45"/>
      <c r="D13" s="45"/>
      <c r="E13" s="45"/>
      <c r="F13" s="55"/>
      <c r="G13" s="55"/>
      <c r="H13" s="56"/>
    </row>
    <row r="14" spans="1:8" s="3" customFormat="1" x14ac:dyDescent="0.25">
      <c r="A14" s="22">
        <v>9</v>
      </c>
      <c r="B14" s="54" t="s">
        <v>15</v>
      </c>
      <c r="C14" s="45"/>
      <c r="D14" s="45"/>
      <c r="E14" s="45"/>
      <c r="F14" s="55"/>
      <c r="G14" s="55"/>
      <c r="H14" s="56"/>
    </row>
    <row r="15" spans="1:8" s="3" customFormat="1" x14ac:dyDescent="0.25">
      <c r="A15" s="22">
        <v>10</v>
      </c>
      <c r="B15" s="54" t="s">
        <v>16</v>
      </c>
      <c r="C15" s="45"/>
      <c r="D15" s="45"/>
      <c r="E15" s="45"/>
      <c r="F15" s="55"/>
      <c r="G15" s="55"/>
      <c r="H15" s="56"/>
    </row>
    <row r="16" spans="1:8" s="3" customFormat="1" x14ac:dyDescent="0.25">
      <c r="A16" s="22">
        <v>11</v>
      </c>
      <c r="B16" s="54" t="s">
        <v>17</v>
      </c>
      <c r="C16" s="45"/>
      <c r="D16" s="45"/>
      <c r="E16" s="45"/>
      <c r="F16" s="55"/>
      <c r="G16" s="55"/>
      <c r="H16" s="56"/>
    </row>
    <row r="17" spans="1:8" s="3" customFormat="1" x14ac:dyDescent="0.25">
      <c r="A17" s="22">
        <v>12</v>
      </c>
      <c r="B17" s="54" t="s">
        <v>18</v>
      </c>
      <c r="C17" s="45"/>
      <c r="D17" s="45"/>
      <c r="E17" s="45"/>
      <c r="F17" s="45"/>
      <c r="G17" s="45"/>
      <c r="H17" s="46"/>
    </row>
    <row r="18" spans="1:8" s="3" customFormat="1" ht="15.75" thickBot="1" x14ac:dyDescent="0.3">
      <c r="A18" s="23">
        <v>13</v>
      </c>
      <c r="B18" s="57" t="s">
        <v>19</v>
      </c>
      <c r="C18" s="50"/>
      <c r="D18" s="50"/>
      <c r="E18" s="50"/>
      <c r="F18" s="58"/>
      <c r="G18" s="58"/>
      <c r="H18" s="59"/>
    </row>
    <row r="19" spans="1:8" s="3" customFormat="1" x14ac:dyDescent="0.25">
      <c r="A19" s="52" t="s">
        <v>20</v>
      </c>
      <c r="B19" s="40"/>
      <c r="C19" s="40"/>
      <c r="D19" s="40"/>
      <c r="E19" s="40"/>
      <c r="F19" s="40"/>
      <c r="G19" s="40"/>
      <c r="H19" s="53"/>
    </row>
    <row r="20" spans="1:8" s="3" customFormat="1" x14ac:dyDescent="0.25">
      <c r="A20" s="22">
        <v>14</v>
      </c>
      <c r="B20" s="6" t="s">
        <v>21</v>
      </c>
      <c r="C20" s="39"/>
      <c r="D20" s="40"/>
      <c r="E20" s="41"/>
      <c r="F20" s="45"/>
      <c r="G20" s="45"/>
      <c r="H20" s="46"/>
    </row>
    <row r="21" spans="1:8" s="3" customFormat="1" x14ac:dyDescent="0.25">
      <c r="A21" s="22">
        <v>15</v>
      </c>
      <c r="B21" s="6" t="s">
        <v>22</v>
      </c>
      <c r="C21" s="44"/>
      <c r="D21" s="40"/>
      <c r="E21" s="41"/>
      <c r="F21" s="45"/>
      <c r="G21" s="45"/>
      <c r="H21" s="46"/>
    </row>
    <row r="22" spans="1:8" s="3" customFormat="1" x14ac:dyDescent="0.25">
      <c r="A22" s="22">
        <v>16</v>
      </c>
      <c r="B22" s="6" t="s">
        <v>23</v>
      </c>
      <c r="C22" s="44"/>
      <c r="D22" s="40"/>
      <c r="E22" s="41"/>
      <c r="F22" s="45"/>
      <c r="G22" s="45"/>
      <c r="H22" s="46"/>
    </row>
    <row r="23" spans="1:8" s="3" customFormat="1" x14ac:dyDescent="0.25">
      <c r="A23" s="22">
        <v>17</v>
      </c>
      <c r="B23" s="6" t="s">
        <v>24</v>
      </c>
      <c r="C23" s="44"/>
      <c r="D23" s="40"/>
      <c r="E23" s="41"/>
      <c r="F23" s="45"/>
      <c r="G23" s="45"/>
      <c r="H23" s="46"/>
    </row>
    <row r="24" spans="1:8" s="3" customFormat="1" x14ac:dyDescent="0.25">
      <c r="A24" s="22">
        <v>18</v>
      </c>
      <c r="B24" s="6" t="s">
        <v>25</v>
      </c>
      <c r="C24" s="44"/>
      <c r="D24" s="40"/>
      <c r="E24" s="41"/>
      <c r="F24" s="45"/>
      <c r="G24" s="45"/>
      <c r="H24" s="46"/>
    </row>
    <row r="25" spans="1:8" s="3" customFormat="1" x14ac:dyDescent="0.25">
      <c r="A25" s="22">
        <v>19</v>
      </c>
      <c r="B25" s="6" t="s">
        <v>26</v>
      </c>
      <c r="C25" s="44"/>
      <c r="D25" s="40"/>
      <c r="E25" s="41"/>
      <c r="F25" s="45"/>
      <c r="G25" s="45"/>
      <c r="H25" s="46"/>
    </row>
    <row r="26" spans="1:8" s="3" customFormat="1" x14ac:dyDescent="0.25">
      <c r="A26" s="22">
        <v>20</v>
      </c>
      <c r="B26" s="6" t="s">
        <v>27</v>
      </c>
      <c r="C26" s="44"/>
      <c r="D26" s="40"/>
      <c r="E26" s="41"/>
      <c r="F26" s="45"/>
      <c r="G26" s="45"/>
      <c r="H26" s="46"/>
    </row>
    <row r="27" spans="1:8" s="3" customFormat="1" ht="23.25" x14ac:dyDescent="0.25">
      <c r="A27" s="22">
        <v>21</v>
      </c>
      <c r="B27" s="6" t="s">
        <v>28</v>
      </c>
      <c r="C27" s="39"/>
      <c r="D27" s="40"/>
      <c r="E27" s="41"/>
      <c r="F27" s="45"/>
      <c r="G27" s="45"/>
      <c r="H27" s="46"/>
    </row>
    <row r="28" spans="1:8" s="3" customFormat="1" ht="23.25" x14ac:dyDescent="0.25">
      <c r="A28" s="22">
        <v>22</v>
      </c>
      <c r="B28" s="6" t="s">
        <v>29</v>
      </c>
      <c r="C28" s="39"/>
      <c r="D28" s="40"/>
      <c r="E28" s="41"/>
      <c r="F28" s="45"/>
      <c r="G28" s="45"/>
      <c r="H28" s="46"/>
    </row>
    <row r="29" spans="1:8" s="3" customFormat="1" ht="34.5" x14ac:dyDescent="0.25">
      <c r="A29" s="22">
        <v>23</v>
      </c>
      <c r="B29" s="6" t="s">
        <v>30</v>
      </c>
      <c r="C29" s="44"/>
      <c r="D29" s="40"/>
      <c r="E29" s="41"/>
      <c r="F29" s="45"/>
      <c r="G29" s="45"/>
      <c r="H29" s="46"/>
    </row>
    <row r="30" spans="1:8" s="3" customFormat="1" ht="34.5" x14ac:dyDescent="0.25">
      <c r="A30" s="22">
        <v>24</v>
      </c>
      <c r="B30" s="6" t="s">
        <v>31</v>
      </c>
      <c r="C30" s="44"/>
      <c r="D30" s="40"/>
      <c r="E30" s="41"/>
      <c r="F30" s="45"/>
      <c r="G30" s="45"/>
      <c r="H30" s="46"/>
    </row>
    <row r="31" spans="1:8" s="3" customFormat="1" x14ac:dyDescent="0.25">
      <c r="A31" s="22">
        <v>25</v>
      </c>
      <c r="B31" s="6" t="s">
        <v>32</v>
      </c>
      <c r="C31" s="39"/>
      <c r="D31" s="40"/>
      <c r="E31" s="41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9"/>
      <c r="D32" s="40"/>
      <c r="E32" s="41"/>
      <c r="F32" s="42"/>
      <c r="G32" s="42"/>
      <c r="H32" s="43"/>
    </row>
    <row r="33" spans="1:8" s="3" customFormat="1" ht="23.25" x14ac:dyDescent="0.25">
      <c r="A33" s="22">
        <v>27</v>
      </c>
      <c r="B33" s="6" t="s">
        <v>34</v>
      </c>
      <c r="C33" s="44"/>
      <c r="D33" s="40"/>
      <c r="E33" s="41"/>
      <c r="F33" s="45"/>
      <c r="G33" s="45"/>
      <c r="H33" s="46"/>
    </row>
    <row r="34" spans="1:8" s="3" customFormat="1" ht="27" customHeight="1" thickBot="1" x14ac:dyDescent="0.3">
      <c r="A34" s="23">
        <v>28</v>
      </c>
      <c r="B34" s="16" t="s">
        <v>35</v>
      </c>
      <c r="C34" s="47"/>
      <c r="D34" s="48"/>
      <c r="E34" s="49"/>
      <c r="F34" s="50"/>
      <c r="G34" s="50"/>
      <c r="H34" s="51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4.75" x14ac:dyDescent="0.25">
      <c r="A36" s="24"/>
      <c r="B36" s="27" t="s">
        <v>171</v>
      </c>
      <c r="C36" s="36" t="s">
        <v>172</v>
      </c>
      <c r="D36" s="37"/>
      <c r="E36" s="38"/>
      <c r="F36" s="8"/>
      <c r="G36" s="8"/>
      <c r="H36" s="17"/>
    </row>
    <row r="37" spans="1:8" s="3" customFormat="1" x14ac:dyDescent="0.25">
      <c r="A37" s="22"/>
      <c r="B37" s="28" t="s">
        <v>44</v>
      </c>
      <c r="C37" s="6"/>
      <c r="D37" s="5"/>
      <c r="E37" s="6"/>
      <c r="F37" s="6"/>
      <c r="G37" s="9"/>
      <c r="H37" s="18"/>
    </row>
    <row r="38" spans="1:8" s="3" customFormat="1" x14ac:dyDescent="0.25">
      <c r="A38" s="22">
        <v>1</v>
      </c>
      <c r="B38" s="6" t="s">
        <v>46</v>
      </c>
      <c r="C38" s="6" t="s">
        <v>45</v>
      </c>
      <c r="D38" s="5">
        <v>2</v>
      </c>
      <c r="E38" s="6" t="s">
        <v>47</v>
      </c>
      <c r="F38" s="6"/>
      <c r="G38" s="9">
        <v>0</v>
      </c>
      <c r="H38" s="18">
        <f t="shared" ref="H38:H85" si="0">ROUND(D38*ROUND(G38,2),2)</f>
        <v>0</v>
      </c>
    </row>
    <row r="39" spans="1:8" s="3" customFormat="1" x14ac:dyDescent="0.25">
      <c r="A39" s="22">
        <v>2</v>
      </c>
      <c r="B39" s="6" t="s">
        <v>46</v>
      </c>
      <c r="C39" s="6" t="s">
        <v>45</v>
      </c>
      <c r="D39" s="5">
        <v>12</v>
      </c>
      <c r="E39" s="6" t="s">
        <v>48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3</v>
      </c>
      <c r="B40" s="6" t="s">
        <v>46</v>
      </c>
      <c r="C40" s="6" t="s">
        <v>45</v>
      </c>
      <c r="D40" s="5">
        <v>1</v>
      </c>
      <c r="E40" s="6" t="s">
        <v>49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4</v>
      </c>
      <c r="B41" s="6" t="s">
        <v>46</v>
      </c>
      <c r="C41" s="6" t="s">
        <v>45</v>
      </c>
      <c r="D41" s="5">
        <v>1</v>
      </c>
      <c r="E41" s="6" t="s">
        <v>50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5</v>
      </c>
      <c r="B42" s="6" t="s">
        <v>46</v>
      </c>
      <c r="C42" s="6" t="s">
        <v>45</v>
      </c>
      <c r="D42" s="5">
        <v>5</v>
      </c>
      <c r="E42" s="6" t="s">
        <v>51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6</v>
      </c>
      <c r="B43" s="6" t="s">
        <v>46</v>
      </c>
      <c r="C43" s="6" t="s">
        <v>45</v>
      </c>
      <c r="D43" s="5">
        <v>2</v>
      </c>
      <c r="E43" s="6" t="s">
        <v>52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7</v>
      </c>
      <c r="B44" s="6" t="s">
        <v>46</v>
      </c>
      <c r="C44" s="6" t="s">
        <v>45</v>
      </c>
      <c r="D44" s="5">
        <v>3</v>
      </c>
      <c r="E44" s="6" t="s">
        <v>53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8</v>
      </c>
      <c r="B45" s="6" t="s">
        <v>46</v>
      </c>
      <c r="C45" s="6" t="s">
        <v>45</v>
      </c>
      <c r="D45" s="5">
        <v>1</v>
      </c>
      <c r="E45" s="6" t="s">
        <v>54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9</v>
      </c>
      <c r="B46" s="6" t="s">
        <v>46</v>
      </c>
      <c r="C46" s="6" t="s">
        <v>45</v>
      </c>
      <c r="D46" s="5">
        <v>1</v>
      </c>
      <c r="E46" s="6" t="s">
        <v>55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10</v>
      </c>
      <c r="B47" s="6" t="s">
        <v>46</v>
      </c>
      <c r="C47" s="6" t="s">
        <v>45</v>
      </c>
      <c r="D47" s="5">
        <v>2</v>
      </c>
      <c r="E47" s="6" t="s">
        <v>56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11</v>
      </c>
      <c r="B48" s="6" t="s">
        <v>46</v>
      </c>
      <c r="C48" s="6" t="s">
        <v>45</v>
      </c>
      <c r="D48" s="5">
        <v>2</v>
      </c>
      <c r="E48" s="6" t="s">
        <v>57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12</v>
      </c>
      <c r="B49" s="6" t="s">
        <v>46</v>
      </c>
      <c r="C49" s="6" t="s">
        <v>45</v>
      </c>
      <c r="D49" s="5">
        <v>2</v>
      </c>
      <c r="E49" s="6" t="s">
        <v>58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13</v>
      </c>
      <c r="B50" s="6" t="s">
        <v>59</v>
      </c>
      <c r="C50" s="6" t="s">
        <v>45</v>
      </c>
      <c r="D50" s="5">
        <v>1</v>
      </c>
      <c r="E50" s="6" t="s">
        <v>60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14</v>
      </c>
      <c r="B51" s="6" t="s">
        <v>59</v>
      </c>
      <c r="C51" s="6" t="s">
        <v>45</v>
      </c>
      <c r="D51" s="5">
        <v>1</v>
      </c>
      <c r="E51" s="6" t="s">
        <v>61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15</v>
      </c>
      <c r="B52" s="6" t="s">
        <v>59</v>
      </c>
      <c r="C52" s="6" t="s">
        <v>45</v>
      </c>
      <c r="D52" s="5">
        <v>21</v>
      </c>
      <c r="E52" s="6" t="s">
        <v>62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16</v>
      </c>
      <c r="B53" s="6" t="s">
        <v>63</v>
      </c>
      <c r="C53" s="6" t="s">
        <v>45</v>
      </c>
      <c r="D53" s="5">
        <v>2</v>
      </c>
      <c r="E53" s="6" t="s">
        <v>64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17</v>
      </c>
      <c r="B54" s="6" t="s">
        <v>63</v>
      </c>
      <c r="C54" s="6" t="s">
        <v>45</v>
      </c>
      <c r="D54" s="5">
        <v>2</v>
      </c>
      <c r="E54" s="6" t="s">
        <v>65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18</v>
      </c>
      <c r="B55" s="6" t="s">
        <v>63</v>
      </c>
      <c r="C55" s="6" t="s">
        <v>45</v>
      </c>
      <c r="D55" s="5">
        <v>2</v>
      </c>
      <c r="E55" s="6" t="s">
        <v>66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19</v>
      </c>
      <c r="B56" s="6" t="s">
        <v>63</v>
      </c>
      <c r="C56" s="6" t="s">
        <v>45</v>
      </c>
      <c r="D56" s="5">
        <v>2</v>
      </c>
      <c r="E56" s="6" t="s">
        <v>67</v>
      </c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20</v>
      </c>
      <c r="B57" s="6" t="s">
        <v>63</v>
      </c>
      <c r="C57" s="6" t="s">
        <v>45</v>
      </c>
      <c r="D57" s="5">
        <v>2</v>
      </c>
      <c r="E57" s="6" t="s">
        <v>68</v>
      </c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21</v>
      </c>
      <c r="B58" s="6" t="s">
        <v>63</v>
      </c>
      <c r="C58" s="6" t="s">
        <v>45</v>
      </c>
      <c r="D58" s="5">
        <v>12</v>
      </c>
      <c r="E58" s="6" t="s">
        <v>69</v>
      </c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22</v>
      </c>
      <c r="B59" s="6" t="s">
        <v>63</v>
      </c>
      <c r="C59" s="6" t="s">
        <v>45</v>
      </c>
      <c r="D59" s="5">
        <v>2</v>
      </c>
      <c r="E59" s="6" t="s">
        <v>70</v>
      </c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23</v>
      </c>
      <c r="B60" s="6" t="s">
        <v>63</v>
      </c>
      <c r="C60" s="6" t="s">
        <v>45</v>
      </c>
      <c r="D60" s="5">
        <v>5</v>
      </c>
      <c r="E60" s="6" t="s">
        <v>71</v>
      </c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24</v>
      </c>
      <c r="B61" s="6" t="s">
        <v>63</v>
      </c>
      <c r="C61" s="6" t="s">
        <v>45</v>
      </c>
      <c r="D61" s="5">
        <v>2</v>
      </c>
      <c r="E61" s="6" t="s">
        <v>72</v>
      </c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25</v>
      </c>
      <c r="B62" s="6" t="s">
        <v>63</v>
      </c>
      <c r="C62" s="6" t="s">
        <v>45</v>
      </c>
      <c r="D62" s="5">
        <v>2</v>
      </c>
      <c r="E62" s="6" t="s">
        <v>73</v>
      </c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26</v>
      </c>
      <c r="B63" s="6" t="s">
        <v>63</v>
      </c>
      <c r="C63" s="6" t="s">
        <v>45</v>
      </c>
      <c r="D63" s="5">
        <v>24</v>
      </c>
      <c r="E63" s="6" t="s">
        <v>74</v>
      </c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27</v>
      </c>
      <c r="B64" s="6" t="s">
        <v>63</v>
      </c>
      <c r="C64" s="6" t="s">
        <v>45</v>
      </c>
      <c r="D64" s="5">
        <v>2</v>
      </c>
      <c r="E64" s="6" t="s">
        <v>75</v>
      </c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28</v>
      </c>
      <c r="B65" s="6" t="s">
        <v>63</v>
      </c>
      <c r="C65" s="6" t="s">
        <v>45</v>
      </c>
      <c r="D65" s="5">
        <v>2</v>
      </c>
      <c r="E65" s="6" t="s">
        <v>76</v>
      </c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29</v>
      </c>
      <c r="B66" s="6" t="s">
        <v>63</v>
      </c>
      <c r="C66" s="6" t="s">
        <v>45</v>
      </c>
      <c r="D66" s="5">
        <v>14</v>
      </c>
      <c r="E66" s="6" t="s">
        <v>77</v>
      </c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30</v>
      </c>
      <c r="B67" s="6" t="s">
        <v>63</v>
      </c>
      <c r="C67" s="6" t="s">
        <v>45</v>
      </c>
      <c r="D67" s="5">
        <v>4</v>
      </c>
      <c r="E67" s="6" t="s">
        <v>78</v>
      </c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31</v>
      </c>
      <c r="B68" s="6" t="s">
        <v>63</v>
      </c>
      <c r="C68" s="6" t="s">
        <v>45</v>
      </c>
      <c r="D68" s="5">
        <v>14</v>
      </c>
      <c r="E68" s="6" t="s">
        <v>79</v>
      </c>
      <c r="F68" s="6"/>
      <c r="G68" s="9">
        <v>0</v>
      </c>
      <c r="H68" s="18">
        <f t="shared" si="0"/>
        <v>0</v>
      </c>
    </row>
    <row r="69" spans="1:8" s="3" customFormat="1" x14ac:dyDescent="0.25">
      <c r="A69" s="22">
        <v>32</v>
      </c>
      <c r="B69" s="6" t="s">
        <v>63</v>
      </c>
      <c r="C69" s="6" t="s">
        <v>45</v>
      </c>
      <c r="D69" s="5">
        <v>20</v>
      </c>
      <c r="E69" s="6" t="s">
        <v>80</v>
      </c>
      <c r="F69" s="6"/>
      <c r="G69" s="9">
        <v>0</v>
      </c>
      <c r="H69" s="18">
        <f t="shared" si="0"/>
        <v>0</v>
      </c>
    </row>
    <row r="70" spans="1:8" s="3" customFormat="1" x14ac:dyDescent="0.25">
      <c r="A70" s="22">
        <v>33</v>
      </c>
      <c r="B70" s="6" t="s">
        <v>63</v>
      </c>
      <c r="C70" s="6" t="s">
        <v>45</v>
      </c>
      <c r="D70" s="5">
        <v>2</v>
      </c>
      <c r="E70" s="6" t="s">
        <v>81</v>
      </c>
      <c r="F70" s="6"/>
      <c r="G70" s="9">
        <v>0</v>
      </c>
      <c r="H70" s="18">
        <f t="shared" si="0"/>
        <v>0</v>
      </c>
    </row>
    <row r="71" spans="1:8" s="3" customFormat="1" x14ac:dyDescent="0.25">
      <c r="A71" s="22">
        <v>34</v>
      </c>
      <c r="B71" s="6" t="s">
        <v>63</v>
      </c>
      <c r="C71" s="6" t="s">
        <v>45</v>
      </c>
      <c r="D71" s="5">
        <v>2</v>
      </c>
      <c r="E71" s="6" t="s">
        <v>82</v>
      </c>
      <c r="F71" s="6"/>
      <c r="G71" s="9">
        <v>0</v>
      </c>
      <c r="H71" s="18">
        <f t="shared" si="0"/>
        <v>0</v>
      </c>
    </row>
    <row r="72" spans="1:8" s="3" customFormat="1" x14ac:dyDescent="0.25">
      <c r="A72" s="22">
        <v>35</v>
      </c>
      <c r="B72" s="6" t="s">
        <v>63</v>
      </c>
      <c r="C72" s="6" t="s">
        <v>45</v>
      </c>
      <c r="D72" s="5">
        <v>26</v>
      </c>
      <c r="E72" s="6" t="s">
        <v>83</v>
      </c>
      <c r="F72" s="6"/>
      <c r="G72" s="9">
        <v>0</v>
      </c>
      <c r="H72" s="18">
        <f t="shared" si="0"/>
        <v>0</v>
      </c>
    </row>
    <row r="73" spans="1:8" s="3" customFormat="1" x14ac:dyDescent="0.25">
      <c r="A73" s="22">
        <v>36</v>
      </c>
      <c r="B73" s="6" t="s">
        <v>84</v>
      </c>
      <c r="C73" s="6" t="s">
        <v>45</v>
      </c>
      <c r="D73" s="5">
        <v>2</v>
      </c>
      <c r="E73" s="6" t="s">
        <v>85</v>
      </c>
      <c r="F73" s="6"/>
      <c r="G73" s="9">
        <v>0</v>
      </c>
      <c r="H73" s="18">
        <f t="shared" si="0"/>
        <v>0</v>
      </c>
    </row>
    <row r="74" spans="1:8" s="3" customFormat="1" x14ac:dyDescent="0.25">
      <c r="A74" s="22">
        <v>37</v>
      </c>
      <c r="B74" s="6" t="s">
        <v>86</v>
      </c>
      <c r="C74" s="6" t="s">
        <v>45</v>
      </c>
      <c r="D74" s="5">
        <v>12</v>
      </c>
      <c r="E74" s="6" t="s">
        <v>87</v>
      </c>
      <c r="F74" s="6"/>
      <c r="G74" s="9">
        <v>0</v>
      </c>
      <c r="H74" s="18">
        <f t="shared" si="0"/>
        <v>0</v>
      </c>
    </row>
    <row r="75" spans="1:8" s="3" customFormat="1" x14ac:dyDescent="0.25">
      <c r="A75" s="22">
        <v>38</v>
      </c>
      <c r="B75" s="6" t="s">
        <v>88</v>
      </c>
      <c r="C75" s="6" t="s">
        <v>45</v>
      </c>
      <c r="D75" s="5">
        <v>1</v>
      </c>
      <c r="E75" s="6" t="s">
        <v>89</v>
      </c>
      <c r="F75" s="6"/>
      <c r="G75" s="9">
        <v>0</v>
      </c>
      <c r="H75" s="18">
        <f t="shared" si="0"/>
        <v>0</v>
      </c>
    </row>
    <row r="76" spans="1:8" s="3" customFormat="1" x14ac:dyDescent="0.25">
      <c r="A76" s="22">
        <v>39</v>
      </c>
      <c r="B76" s="6" t="s">
        <v>46</v>
      </c>
      <c r="C76" s="6" t="s">
        <v>45</v>
      </c>
      <c r="D76" s="5">
        <v>1</v>
      </c>
      <c r="E76" s="6" t="s">
        <v>90</v>
      </c>
      <c r="F76" s="6"/>
      <c r="G76" s="9">
        <v>0</v>
      </c>
      <c r="H76" s="18">
        <f t="shared" si="0"/>
        <v>0</v>
      </c>
    </row>
    <row r="77" spans="1:8" s="3" customFormat="1" x14ac:dyDescent="0.25">
      <c r="A77" s="22">
        <v>40</v>
      </c>
      <c r="B77" s="6" t="s">
        <v>46</v>
      </c>
      <c r="C77" s="6" t="s">
        <v>45</v>
      </c>
      <c r="D77" s="5">
        <v>1</v>
      </c>
      <c r="E77" s="6" t="s">
        <v>91</v>
      </c>
      <c r="F77" s="6"/>
      <c r="G77" s="9">
        <v>0</v>
      </c>
      <c r="H77" s="18">
        <f t="shared" si="0"/>
        <v>0</v>
      </c>
    </row>
    <row r="78" spans="1:8" s="3" customFormat="1" x14ac:dyDescent="0.25">
      <c r="A78" s="22">
        <v>41</v>
      </c>
      <c r="B78" s="6" t="s">
        <v>46</v>
      </c>
      <c r="C78" s="6" t="s">
        <v>45</v>
      </c>
      <c r="D78" s="5">
        <v>4</v>
      </c>
      <c r="E78" s="6" t="s">
        <v>92</v>
      </c>
      <c r="F78" s="6"/>
      <c r="G78" s="9">
        <v>0</v>
      </c>
      <c r="H78" s="18">
        <f t="shared" si="0"/>
        <v>0</v>
      </c>
    </row>
    <row r="79" spans="1:8" s="3" customFormat="1" x14ac:dyDescent="0.25">
      <c r="A79" s="22">
        <v>42</v>
      </c>
      <c r="B79" s="6" t="s">
        <v>46</v>
      </c>
      <c r="C79" s="6" t="s">
        <v>45</v>
      </c>
      <c r="D79" s="5">
        <v>2</v>
      </c>
      <c r="E79" s="6" t="s">
        <v>93</v>
      </c>
      <c r="F79" s="6"/>
      <c r="G79" s="9">
        <v>0</v>
      </c>
      <c r="H79" s="18">
        <f t="shared" si="0"/>
        <v>0</v>
      </c>
    </row>
    <row r="80" spans="1:8" s="3" customFormat="1" x14ac:dyDescent="0.25">
      <c r="A80" s="22">
        <v>43</v>
      </c>
      <c r="B80" s="6" t="s">
        <v>46</v>
      </c>
      <c r="C80" s="6" t="s">
        <v>45</v>
      </c>
      <c r="D80" s="5">
        <v>2</v>
      </c>
      <c r="E80" s="6" t="s">
        <v>94</v>
      </c>
      <c r="F80" s="6"/>
      <c r="G80" s="9">
        <v>0</v>
      </c>
      <c r="H80" s="18">
        <f t="shared" si="0"/>
        <v>0</v>
      </c>
    </row>
    <row r="81" spans="1:8" s="3" customFormat="1" x14ac:dyDescent="0.25">
      <c r="A81" s="22">
        <v>44</v>
      </c>
      <c r="B81" s="6" t="s">
        <v>46</v>
      </c>
      <c r="C81" s="6" t="s">
        <v>45</v>
      </c>
      <c r="D81" s="5">
        <v>8</v>
      </c>
      <c r="E81" s="6" t="s">
        <v>95</v>
      </c>
      <c r="F81" s="6"/>
      <c r="G81" s="9">
        <v>0</v>
      </c>
      <c r="H81" s="18">
        <f t="shared" si="0"/>
        <v>0</v>
      </c>
    </row>
    <row r="82" spans="1:8" s="3" customFormat="1" x14ac:dyDescent="0.25">
      <c r="A82" s="22">
        <v>45</v>
      </c>
      <c r="B82" s="6" t="s">
        <v>96</v>
      </c>
      <c r="C82" s="6" t="s">
        <v>45</v>
      </c>
      <c r="D82" s="5">
        <v>1</v>
      </c>
      <c r="E82" s="6" t="s">
        <v>97</v>
      </c>
      <c r="F82" s="6"/>
      <c r="G82" s="9">
        <v>0</v>
      </c>
      <c r="H82" s="18">
        <f t="shared" si="0"/>
        <v>0</v>
      </c>
    </row>
    <row r="83" spans="1:8" s="3" customFormat="1" x14ac:dyDescent="0.25">
      <c r="A83" s="22">
        <v>46</v>
      </c>
      <c r="B83" s="6" t="s">
        <v>98</v>
      </c>
      <c r="C83" s="6" t="s">
        <v>45</v>
      </c>
      <c r="D83" s="5">
        <v>2</v>
      </c>
      <c r="E83" s="6" t="s">
        <v>99</v>
      </c>
      <c r="F83" s="6"/>
      <c r="G83" s="9">
        <v>0</v>
      </c>
      <c r="H83" s="18">
        <f t="shared" si="0"/>
        <v>0</v>
      </c>
    </row>
    <row r="84" spans="1:8" s="3" customFormat="1" x14ac:dyDescent="0.25">
      <c r="A84" s="22">
        <v>47</v>
      </c>
      <c r="B84" s="6" t="s">
        <v>98</v>
      </c>
      <c r="C84" s="6" t="s">
        <v>45</v>
      </c>
      <c r="D84" s="5">
        <v>2</v>
      </c>
      <c r="E84" s="6" t="s">
        <v>100</v>
      </c>
      <c r="F84" s="6"/>
      <c r="G84" s="9">
        <v>0</v>
      </c>
      <c r="H84" s="18">
        <f t="shared" si="0"/>
        <v>0</v>
      </c>
    </row>
    <row r="85" spans="1:8" s="3" customFormat="1" x14ac:dyDescent="0.25">
      <c r="A85" s="22">
        <v>48</v>
      </c>
      <c r="B85" s="6" t="s">
        <v>101</v>
      </c>
      <c r="C85" s="6" t="s">
        <v>45</v>
      </c>
      <c r="D85" s="5">
        <v>14</v>
      </c>
      <c r="E85" s="6" t="s">
        <v>102</v>
      </c>
      <c r="F85" s="6"/>
      <c r="G85" s="9">
        <v>0</v>
      </c>
      <c r="H85" s="18">
        <f t="shared" si="0"/>
        <v>0</v>
      </c>
    </row>
    <row r="86" spans="1:8" s="3" customFormat="1" x14ac:dyDescent="0.25">
      <c r="A86" s="22"/>
      <c r="B86" s="28" t="s">
        <v>103</v>
      </c>
      <c r="C86" s="6"/>
      <c r="D86" s="5"/>
      <c r="E86" s="6"/>
      <c r="F86" s="6"/>
      <c r="G86" s="9"/>
      <c r="H86" s="18"/>
    </row>
    <row r="87" spans="1:8" s="3" customFormat="1" x14ac:dyDescent="0.25">
      <c r="A87" s="22">
        <v>1</v>
      </c>
      <c r="B87" s="6" t="s">
        <v>104</v>
      </c>
      <c r="C87" s="6" t="s">
        <v>45</v>
      </c>
      <c r="D87" s="5">
        <v>2</v>
      </c>
      <c r="E87" s="6" t="s">
        <v>105</v>
      </c>
      <c r="F87" s="6"/>
      <c r="G87" s="9">
        <v>0</v>
      </c>
      <c r="H87" s="18">
        <f t="shared" ref="H87:H99" si="1">ROUND(D87*ROUND(G87,2),2)</f>
        <v>0</v>
      </c>
    </row>
    <row r="88" spans="1:8" s="3" customFormat="1" x14ac:dyDescent="0.25">
      <c r="A88" s="22">
        <v>2</v>
      </c>
      <c r="B88" s="6" t="s">
        <v>104</v>
      </c>
      <c r="C88" s="6" t="s">
        <v>45</v>
      </c>
      <c r="D88" s="5">
        <v>2</v>
      </c>
      <c r="E88" s="6" t="s">
        <v>106</v>
      </c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3</v>
      </c>
      <c r="B89" s="6" t="s">
        <v>104</v>
      </c>
      <c r="C89" s="6" t="s">
        <v>45</v>
      </c>
      <c r="D89" s="5">
        <v>2</v>
      </c>
      <c r="E89" s="6" t="s">
        <v>107</v>
      </c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4</v>
      </c>
      <c r="B90" s="6" t="s">
        <v>108</v>
      </c>
      <c r="C90" s="6" t="s">
        <v>45</v>
      </c>
      <c r="D90" s="5">
        <v>2</v>
      </c>
      <c r="E90" s="6" t="s">
        <v>109</v>
      </c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</v>
      </c>
      <c r="B91" s="6" t="s">
        <v>108</v>
      </c>
      <c r="C91" s="6" t="s">
        <v>45</v>
      </c>
      <c r="D91" s="5">
        <v>2</v>
      </c>
      <c r="E91" s="6" t="s">
        <v>110</v>
      </c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6</v>
      </c>
      <c r="B92" s="6" t="s">
        <v>108</v>
      </c>
      <c r="C92" s="6" t="s">
        <v>45</v>
      </c>
      <c r="D92" s="5">
        <v>2</v>
      </c>
      <c r="E92" s="6" t="s">
        <v>111</v>
      </c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7</v>
      </c>
      <c r="B93" s="6" t="s">
        <v>108</v>
      </c>
      <c r="C93" s="6" t="s">
        <v>45</v>
      </c>
      <c r="D93" s="5">
        <v>2</v>
      </c>
      <c r="E93" s="6" t="s">
        <v>112</v>
      </c>
      <c r="F93" s="6"/>
      <c r="G93" s="9">
        <v>0</v>
      </c>
      <c r="H93" s="18">
        <f t="shared" si="1"/>
        <v>0</v>
      </c>
    </row>
    <row r="94" spans="1:8" s="3" customFormat="1" x14ac:dyDescent="0.25">
      <c r="A94" s="22">
        <v>8</v>
      </c>
      <c r="B94" s="6" t="s">
        <v>108</v>
      </c>
      <c r="C94" s="6" t="s">
        <v>45</v>
      </c>
      <c r="D94" s="5">
        <v>2</v>
      </c>
      <c r="E94" s="6" t="s">
        <v>113</v>
      </c>
      <c r="F94" s="6"/>
      <c r="G94" s="9">
        <v>0</v>
      </c>
      <c r="H94" s="18">
        <f t="shared" si="1"/>
        <v>0</v>
      </c>
    </row>
    <row r="95" spans="1:8" s="3" customFormat="1" x14ac:dyDescent="0.25">
      <c r="A95" s="22">
        <v>9</v>
      </c>
      <c r="B95" s="6" t="s">
        <v>108</v>
      </c>
      <c r="C95" s="6" t="s">
        <v>45</v>
      </c>
      <c r="D95" s="5">
        <v>10</v>
      </c>
      <c r="E95" s="6" t="s">
        <v>114</v>
      </c>
      <c r="F95" s="6"/>
      <c r="G95" s="9">
        <v>0</v>
      </c>
      <c r="H95" s="18">
        <f t="shared" si="1"/>
        <v>0</v>
      </c>
    </row>
    <row r="96" spans="1:8" s="3" customFormat="1" x14ac:dyDescent="0.25">
      <c r="A96" s="22">
        <v>10</v>
      </c>
      <c r="B96" s="6" t="s">
        <v>115</v>
      </c>
      <c r="C96" s="6" t="s">
        <v>45</v>
      </c>
      <c r="D96" s="5">
        <v>14</v>
      </c>
      <c r="E96" s="6" t="s">
        <v>116</v>
      </c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11</v>
      </c>
      <c r="B97" s="6" t="s">
        <v>117</v>
      </c>
      <c r="C97" s="6" t="s">
        <v>45</v>
      </c>
      <c r="D97" s="5">
        <v>84</v>
      </c>
      <c r="E97" s="6" t="s">
        <v>118</v>
      </c>
      <c r="F97" s="6"/>
      <c r="G97" s="9">
        <v>0</v>
      </c>
      <c r="H97" s="18">
        <f t="shared" si="1"/>
        <v>0</v>
      </c>
    </row>
    <row r="98" spans="1:8" s="3" customFormat="1" x14ac:dyDescent="0.25">
      <c r="A98" s="22">
        <v>12</v>
      </c>
      <c r="B98" s="6" t="s">
        <v>108</v>
      </c>
      <c r="C98" s="6" t="s">
        <v>45</v>
      </c>
      <c r="D98" s="5">
        <v>10</v>
      </c>
      <c r="E98" s="6" t="s">
        <v>119</v>
      </c>
      <c r="F98" s="6"/>
      <c r="G98" s="9">
        <v>0</v>
      </c>
      <c r="H98" s="18">
        <f t="shared" si="1"/>
        <v>0</v>
      </c>
    </row>
    <row r="99" spans="1:8" s="3" customFormat="1" x14ac:dyDescent="0.25">
      <c r="A99" s="22">
        <v>13</v>
      </c>
      <c r="B99" s="6" t="s">
        <v>120</v>
      </c>
      <c r="C99" s="6" t="s">
        <v>45</v>
      </c>
      <c r="D99" s="5">
        <v>12</v>
      </c>
      <c r="E99" s="6" t="s">
        <v>121</v>
      </c>
      <c r="F99" s="6"/>
      <c r="G99" s="9">
        <v>0</v>
      </c>
      <c r="H99" s="18">
        <f t="shared" si="1"/>
        <v>0</v>
      </c>
    </row>
    <row r="100" spans="1:8" s="3" customFormat="1" x14ac:dyDescent="0.25">
      <c r="A100" s="22"/>
      <c r="B100" s="28" t="s">
        <v>122</v>
      </c>
      <c r="C100" s="6"/>
      <c r="D100" s="5"/>
      <c r="E100" s="6"/>
      <c r="F100" s="6"/>
      <c r="G100" s="9"/>
      <c r="H100" s="18"/>
    </row>
    <row r="101" spans="1:8" s="3" customFormat="1" x14ac:dyDescent="0.25">
      <c r="A101" s="22">
        <v>1</v>
      </c>
      <c r="B101" s="6" t="s">
        <v>123</v>
      </c>
      <c r="C101" s="6" t="s">
        <v>45</v>
      </c>
      <c r="D101" s="5">
        <v>84</v>
      </c>
      <c r="E101" s="6"/>
      <c r="F101" s="6"/>
      <c r="G101" s="9">
        <v>0</v>
      </c>
      <c r="H101" s="18">
        <f>ROUND(D101*ROUND(G101,2),2)</f>
        <v>0</v>
      </c>
    </row>
    <row r="102" spans="1:8" s="3" customFormat="1" x14ac:dyDescent="0.25">
      <c r="A102" s="22">
        <v>2</v>
      </c>
      <c r="B102" s="6" t="s">
        <v>124</v>
      </c>
      <c r="C102" s="6" t="s">
        <v>45</v>
      </c>
      <c r="D102" s="5">
        <v>84</v>
      </c>
      <c r="E102" s="6"/>
      <c r="F102" s="6"/>
      <c r="G102" s="9">
        <v>0</v>
      </c>
      <c r="H102" s="18">
        <f>ROUND(D102*ROUND(G102,2),2)</f>
        <v>0</v>
      </c>
    </row>
    <row r="103" spans="1:8" s="3" customFormat="1" x14ac:dyDescent="0.25">
      <c r="A103" s="22"/>
      <c r="B103" s="28" t="s">
        <v>125</v>
      </c>
      <c r="C103" s="6"/>
      <c r="D103" s="5"/>
      <c r="E103" s="6"/>
      <c r="F103" s="6"/>
      <c r="G103" s="9"/>
      <c r="H103" s="18"/>
    </row>
    <row r="104" spans="1:8" s="3" customFormat="1" x14ac:dyDescent="0.25">
      <c r="A104" s="22">
        <v>1</v>
      </c>
      <c r="B104" s="6" t="s">
        <v>46</v>
      </c>
      <c r="C104" s="6" t="s">
        <v>45</v>
      </c>
      <c r="D104" s="5">
        <v>1</v>
      </c>
      <c r="E104" s="6" t="s">
        <v>126</v>
      </c>
      <c r="F104" s="6"/>
      <c r="G104" s="9">
        <v>0</v>
      </c>
      <c r="H104" s="18">
        <f t="shared" ref="H104:H111" si="2">ROUND(D104*ROUND(G104,2),2)</f>
        <v>0</v>
      </c>
    </row>
    <row r="105" spans="1:8" s="3" customFormat="1" x14ac:dyDescent="0.25">
      <c r="A105" s="22">
        <v>2</v>
      </c>
      <c r="B105" s="6" t="s">
        <v>46</v>
      </c>
      <c r="C105" s="6" t="s">
        <v>45</v>
      </c>
      <c r="D105" s="5">
        <v>1</v>
      </c>
      <c r="E105" s="6" t="s">
        <v>127</v>
      </c>
      <c r="F105" s="6"/>
      <c r="G105" s="9">
        <v>0</v>
      </c>
      <c r="H105" s="18">
        <f t="shared" si="2"/>
        <v>0</v>
      </c>
    </row>
    <row r="106" spans="1:8" s="3" customFormat="1" x14ac:dyDescent="0.25">
      <c r="A106" s="22">
        <v>3</v>
      </c>
      <c r="B106" s="6" t="s">
        <v>46</v>
      </c>
      <c r="C106" s="6" t="s">
        <v>45</v>
      </c>
      <c r="D106" s="5">
        <v>8</v>
      </c>
      <c r="E106" s="6" t="s">
        <v>128</v>
      </c>
      <c r="F106" s="6"/>
      <c r="G106" s="9">
        <v>0</v>
      </c>
      <c r="H106" s="18">
        <f t="shared" si="2"/>
        <v>0</v>
      </c>
    </row>
    <row r="107" spans="1:8" s="3" customFormat="1" x14ac:dyDescent="0.25">
      <c r="A107" s="22">
        <v>4</v>
      </c>
      <c r="B107" s="6" t="s">
        <v>46</v>
      </c>
      <c r="C107" s="6" t="s">
        <v>45</v>
      </c>
      <c r="D107" s="5">
        <v>1</v>
      </c>
      <c r="E107" s="6" t="s">
        <v>129</v>
      </c>
      <c r="F107" s="6"/>
      <c r="G107" s="9">
        <v>0</v>
      </c>
      <c r="H107" s="18">
        <f t="shared" si="2"/>
        <v>0</v>
      </c>
    </row>
    <row r="108" spans="1:8" s="3" customFormat="1" x14ac:dyDescent="0.25">
      <c r="A108" s="22">
        <v>5</v>
      </c>
      <c r="B108" s="6" t="s">
        <v>46</v>
      </c>
      <c r="C108" s="6" t="s">
        <v>45</v>
      </c>
      <c r="D108" s="5">
        <v>2</v>
      </c>
      <c r="E108" s="6" t="s">
        <v>130</v>
      </c>
      <c r="F108" s="6"/>
      <c r="G108" s="9">
        <v>0</v>
      </c>
      <c r="H108" s="18">
        <f t="shared" si="2"/>
        <v>0</v>
      </c>
    </row>
    <row r="109" spans="1:8" s="3" customFormat="1" x14ac:dyDescent="0.25">
      <c r="A109" s="22">
        <v>6</v>
      </c>
      <c r="B109" s="6" t="s">
        <v>46</v>
      </c>
      <c r="C109" s="6" t="s">
        <v>45</v>
      </c>
      <c r="D109" s="5">
        <v>1</v>
      </c>
      <c r="E109" s="6" t="s">
        <v>131</v>
      </c>
      <c r="F109" s="6"/>
      <c r="G109" s="9">
        <v>0</v>
      </c>
      <c r="H109" s="18">
        <f t="shared" si="2"/>
        <v>0</v>
      </c>
    </row>
    <row r="110" spans="1:8" s="3" customFormat="1" x14ac:dyDescent="0.25">
      <c r="A110" s="22">
        <v>7</v>
      </c>
      <c r="B110" s="6" t="s">
        <v>46</v>
      </c>
      <c r="C110" s="6" t="s">
        <v>45</v>
      </c>
      <c r="D110" s="5">
        <v>1</v>
      </c>
      <c r="E110" s="6" t="s">
        <v>132</v>
      </c>
      <c r="F110" s="6"/>
      <c r="G110" s="9">
        <v>0</v>
      </c>
      <c r="H110" s="18">
        <f t="shared" si="2"/>
        <v>0</v>
      </c>
    </row>
    <row r="111" spans="1:8" s="3" customFormat="1" x14ac:dyDescent="0.25">
      <c r="A111" s="22">
        <v>8</v>
      </c>
      <c r="B111" s="6" t="s">
        <v>133</v>
      </c>
      <c r="C111" s="6" t="s">
        <v>45</v>
      </c>
      <c r="D111" s="5">
        <v>1</v>
      </c>
      <c r="E111" s="6" t="s">
        <v>134</v>
      </c>
      <c r="F111" s="6"/>
      <c r="G111" s="9">
        <v>0</v>
      </c>
      <c r="H111" s="18">
        <f t="shared" si="2"/>
        <v>0</v>
      </c>
    </row>
    <row r="112" spans="1:8" s="3" customFormat="1" x14ac:dyDescent="0.25">
      <c r="A112" s="22"/>
      <c r="B112" s="28" t="s">
        <v>103</v>
      </c>
      <c r="C112" s="6"/>
      <c r="D112" s="5"/>
      <c r="E112" s="6"/>
      <c r="F112" s="6"/>
      <c r="G112" s="9"/>
      <c r="H112" s="18"/>
    </row>
    <row r="113" spans="1:8" s="3" customFormat="1" x14ac:dyDescent="0.25">
      <c r="A113" s="22">
        <v>1</v>
      </c>
      <c r="B113" s="6" t="s">
        <v>135</v>
      </c>
      <c r="C113" s="6" t="s">
        <v>45</v>
      </c>
      <c r="D113" s="5">
        <v>28</v>
      </c>
      <c r="E113" s="6" t="s">
        <v>136</v>
      </c>
      <c r="F113" s="6"/>
      <c r="G113" s="9">
        <v>0</v>
      </c>
      <c r="H113" s="18">
        <f t="shared" ref="H113:H119" si="3">ROUND(D113*ROUND(G113,2),2)</f>
        <v>0</v>
      </c>
    </row>
    <row r="114" spans="1:8" s="3" customFormat="1" x14ac:dyDescent="0.25">
      <c r="A114" s="22">
        <v>2</v>
      </c>
      <c r="B114" s="6" t="s">
        <v>137</v>
      </c>
      <c r="C114" s="6" t="s">
        <v>45</v>
      </c>
      <c r="D114" s="5">
        <v>28</v>
      </c>
      <c r="E114" s="6" t="s">
        <v>138</v>
      </c>
      <c r="F114" s="6"/>
      <c r="G114" s="9">
        <v>0</v>
      </c>
      <c r="H114" s="18">
        <f t="shared" si="3"/>
        <v>0</v>
      </c>
    </row>
    <row r="115" spans="1:8" s="3" customFormat="1" x14ac:dyDescent="0.25">
      <c r="A115" s="22">
        <v>3</v>
      </c>
      <c r="B115" s="6" t="s">
        <v>139</v>
      </c>
      <c r="C115" s="6" t="s">
        <v>45</v>
      </c>
      <c r="D115" s="5">
        <v>1</v>
      </c>
      <c r="E115" s="6" t="s">
        <v>140</v>
      </c>
      <c r="F115" s="6"/>
      <c r="G115" s="9">
        <v>0</v>
      </c>
      <c r="H115" s="18">
        <f t="shared" si="3"/>
        <v>0</v>
      </c>
    </row>
    <row r="116" spans="1:8" s="3" customFormat="1" x14ac:dyDescent="0.25">
      <c r="A116" s="22">
        <v>4</v>
      </c>
      <c r="B116" s="6" t="s">
        <v>139</v>
      </c>
      <c r="C116" s="6" t="s">
        <v>45</v>
      </c>
      <c r="D116" s="5">
        <v>17</v>
      </c>
      <c r="E116" s="6" t="s">
        <v>141</v>
      </c>
      <c r="F116" s="6"/>
      <c r="G116" s="9">
        <v>0</v>
      </c>
      <c r="H116" s="18">
        <f t="shared" si="3"/>
        <v>0</v>
      </c>
    </row>
    <row r="117" spans="1:8" s="3" customFormat="1" x14ac:dyDescent="0.25">
      <c r="A117" s="22">
        <v>5</v>
      </c>
      <c r="B117" s="6" t="s">
        <v>139</v>
      </c>
      <c r="C117" s="6" t="s">
        <v>45</v>
      </c>
      <c r="D117" s="5">
        <v>1</v>
      </c>
      <c r="E117" s="6" t="s">
        <v>142</v>
      </c>
      <c r="F117" s="6"/>
      <c r="G117" s="9">
        <v>0</v>
      </c>
      <c r="H117" s="18">
        <f t="shared" si="3"/>
        <v>0</v>
      </c>
    </row>
    <row r="118" spans="1:8" s="3" customFormat="1" x14ac:dyDescent="0.25">
      <c r="A118" s="22">
        <v>6</v>
      </c>
      <c r="B118" s="6" t="s">
        <v>143</v>
      </c>
      <c r="C118" s="6" t="s">
        <v>45</v>
      </c>
      <c r="D118" s="5">
        <v>8</v>
      </c>
      <c r="E118" s="6" t="s">
        <v>144</v>
      </c>
      <c r="F118" s="6"/>
      <c r="G118" s="9">
        <v>0</v>
      </c>
      <c r="H118" s="18">
        <f t="shared" si="3"/>
        <v>0</v>
      </c>
    </row>
    <row r="119" spans="1:8" s="3" customFormat="1" x14ac:dyDescent="0.25">
      <c r="A119" s="22">
        <v>7</v>
      </c>
      <c r="B119" s="6" t="s">
        <v>145</v>
      </c>
      <c r="C119" s="6" t="s">
        <v>45</v>
      </c>
      <c r="D119" s="5">
        <v>8</v>
      </c>
      <c r="E119" s="6" t="s">
        <v>146</v>
      </c>
      <c r="F119" s="6"/>
      <c r="G119" s="9">
        <v>0</v>
      </c>
      <c r="H119" s="18">
        <f t="shared" si="3"/>
        <v>0</v>
      </c>
    </row>
    <row r="120" spans="1:8" s="3" customFormat="1" x14ac:dyDescent="0.25">
      <c r="A120" s="22"/>
      <c r="B120" s="28" t="s">
        <v>122</v>
      </c>
      <c r="C120" s="6"/>
      <c r="D120" s="5"/>
      <c r="E120" s="6"/>
      <c r="F120" s="6"/>
      <c r="G120" s="9"/>
      <c r="H120" s="18"/>
    </row>
    <row r="121" spans="1:8" s="3" customFormat="1" x14ac:dyDescent="0.25">
      <c r="A121" s="22">
        <v>1</v>
      </c>
      <c r="B121" s="6" t="s">
        <v>147</v>
      </c>
      <c r="C121" s="6" t="s">
        <v>45</v>
      </c>
      <c r="D121" s="5">
        <v>230</v>
      </c>
      <c r="E121" s="6"/>
      <c r="F121" s="6"/>
      <c r="G121" s="9">
        <v>0</v>
      </c>
      <c r="H121" s="18">
        <f t="shared" ref="H121:H126" si="4">ROUND(D121*ROUND(G121,2),2)</f>
        <v>0</v>
      </c>
    </row>
    <row r="122" spans="1:8" s="3" customFormat="1" x14ac:dyDescent="0.25">
      <c r="A122" s="22">
        <v>2</v>
      </c>
      <c r="B122" s="6" t="s">
        <v>148</v>
      </c>
      <c r="C122" s="6" t="s">
        <v>45</v>
      </c>
      <c r="D122" s="5">
        <v>230</v>
      </c>
      <c r="E122" s="6"/>
      <c r="F122" s="6"/>
      <c r="G122" s="9">
        <v>0</v>
      </c>
      <c r="H122" s="18">
        <f t="shared" si="4"/>
        <v>0</v>
      </c>
    </row>
    <row r="123" spans="1:8" s="3" customFormat="1" x14ac:dyDescent="0.25">
      <c r="A123" s="22">
        <v>3</v>
      </c>
      <c r="B123" s="6" t="s">
        <v>149</v>
      </c>
      <c r="C123" s="6" t="s">
        <v>45</v>
      </c>
      <c r="D123" s="5">
        <v>56</v>
      </c>
      <c r="E123" s="6"/>
      <c r="F123" s="6"/>
      <c r="G123" s="9">
        <v>0</v>
      </c>
      <c r="H123" s="18">
        <f t="shared" si="4"/>
        <v>0</v>
      </c>
    </row>
    <row r="124" spans="1:8" s="3" customFormat="1" x14ac:dyDescent="0.25">
      <c r="A124" s="22">
        <v>4</v>
      </c>
      <c r="B124" s="6" t="s">
        <v>150</v>
      </c>
      <c r="C124" s="6" t="s">
        <v>45</v>
      </c>
      <c r="D124" s="5">
        <v>56</v>
      </c>
      <c r="E124" s="6"/>
      <c r="F124" s="6"/>
      <c r="G124" s="9">
        <v>0</v>
      </c>
      <c r="H124" s="18">
        <f t="shared" si="4"/>
        <v>0</v>
      </c>
    </row>
    <row r="125" spans="1:8" s="3" customFormat="1" x14ac:dyDescent="0.25">
      <c r="A125" s="22">
        <v>5</v>
      </c>
      <c r="B125" s="6" t="s">
        <v>151</v>
      </c>
      <c r="C125" s="6" t="s">
        <v>45</v>
      </c>
      <c r="D125" s="5">
        <v>28</v>
      </c>
      <c r="E125" s="6"/>
      <c r="F125" s="6"/>
      <c r="G125" s="9">
        <v>0</v>
      </c>
      <c r="H125" s="18">
        <f t="shared" si="4"/>
        <v>0</v>
      </c>
    </row>
    <row r="126" spans="1:8" s="3" customFormat="1" x14ac:dyDescent="0.25">
      <c r="A126" s="22">
        <v>6</v>
      </c>
      <c r="B126" s="6" t="s">
        <v>152</v>
      </c>
      <c r="C126" s="6" t="s">
        <v>45</v>
      </c>
      <c r="D126" s="5">
        <v>28</v>
      </c>
      <c r="E126" s="6"/>
      <c r="F126" s="6"/>
      <c r="G126" s="9">
        <v>0</v>
      </c>
      <c r="H126" s="18">
        <f t="shared" si="4"/>
        <v>0</v>
      </c>
    </row>
    <row r="127" spans="1:8" s="3" customFormat="1" x14ac:dyDescent="0.25">
      <c r="A127" s="22"/>
      <c r="B127" s="28" t="s">
        <v>153</v>
      </c>
      <c r="C127" s="6"/>
      <c r="D127" s="5"/>
      <c r="E127" s="6"/>
      <c r="F127" s="6"/>
      <c r="G127" s="9"/>
      <c r="H127" s="18"/>
    </row>
    <row r="128" spans="1:8" s="3" customFormat="1" x14ac:dyDescent="0.25">
      <c r="A128" s="22">
        <v>1</v>
      </c>
      <c r="B128" s="6" t="s">
        <v>154</v>
      </c>
      <c r="C128" s="6" t="s">
        <v>155</v>
      </c>
      <c r="D128" s="5">
        <v>33</v>
      </c>
      <c r="E128" s="6"/>
      <c r="F128" s="6"/>
      <c r="G128" s="9">
        <v>0</v>
      </c>
      <c r="H128" s="18">
        <f>ROUND(D128*ROUND(G128,2),2)</f>
        <v>0</v>
      </c>
    </row>
    <row r="129" spans="1:8" s="3" customFormat="1" ht="23.25" x14ac:dyDescent="0.25">
      <c r="A129" s="22">
        <v>2</v>
      </c>
      <c r="B129" s="6" t="s">
        <v>156</v>
      </c>
      <c r="C129" s="6" t="s">
        <v>155</v>
      </c>
      <c r="D129" s="5">
        <v>67</v>
      </c>
      <c r="E129" s="6"/>
      <c r="F129" s="6"/>
      <c r="G129" s="9">
        <v>0</v>
      </c>
      <c r="H129" s="18">
        <f>ROUND(D129*ROUND(G129,2),2)</f>
        <v>0</v>
      </c>
    </row>
    <row r="130" spans="1:8" s="3" customFormat="1" x14ac:dyDescent="0.25">
      <c r="A130" s="22">
        <v>3</v>
      </c>
      <c r="B130" s="6" t="s">
        <v>157</v>
      </c>
      <c r="C130" s="6" t="s">
        <v>155</v>
      </c>
      <c r="D130" s="5">
        <v>110</v>
      </c>
      <c r="E130" s="6"/>
      <c r="F130" s="6"/>
      <c r="G130" s="9">
        <v>0</v>
      </c>
      <c r="H130" s="18">
        <f>ROUND(D130*ROUND(G130,2),2)</f>
        <v>0</v>
      </c>
    </row>
    <row r="131" spans="1:8" x14ac:dyDescent="0.25">
      <c r="A131" s="25"/>
      <c r="B131" s="1" t="s">
        <v>158</v>
      </c>
      <c r="C131" s="10"/>
      <c r="D131" s="2" t="s">
        <v>159</v>
      </c>
      <c r="E131" s="10"/>
      <c r="F131" s="10"/>
      <c r="G131" s="10"/>
      <c r="H131" s="19">
        <f>SUM(H37:H130)</f>
        <v>0</v>
      </c>
    </row>
    <row r="132" spans="1:8" x14ac:dyDescent="0.25">
      <c r="A132" s="25"/>
      <c r="B132" s="1" t="s">
        <v>160</v>
      </c>
      <c r="C132" s="10"/>
      <c r="D132" s="10"/>
      <c r="E132" s="10"/>
      <c r="F132" s="10"/>
      <c r="G132" s="10"/>
      <c r="H132" s="19">
        <f>H131*0.18</f>
        <v>0</v>
      </c>
    </row>
    <row r="133" spans="1:8" ht="15.75" thickBot="1" x14ac:dyDescent="0.3">
      <c r="A133" s="26"/>
      <c r="B133" s="14" t="s">
        <v>161</v>
      </c>
      <c r="C133" s="13"/>
      <c r="D133" s="13"/>
      <c r="E133" s="13"/>
      <c r="F133" s="13"/>
      <c r="G133" s="13"/>
      <c r="H133" s="20">
        <f>SUM(H131:H132)</f>
        <v>0</v>
      </c>
    </row>
    <row r="134" spans="1:8" ht="39.950000000000003" customHeight="1" x14ac:dyDescent="0.25">
      <c r="B134" s="29" t="s">
        <v>162</v>
      </c>
      <c r="C134" s="30"/>
      <c r="D134" s="30"/>
      <c r="E134" s="30"/>
      <c r="F134" s="30"/>
      <c r="G134" s="30"/>
      <c r="H134" s="30"/>
    </row>
    <row r="135" spans="1:8" ht="20.100000000000001" customHeight="1" x14ac:dyDescent="0.25">
      <c r="B135" s="31" t="s">
        <v>163</v>
      </c>
      <c r="C135" s="32"/>
      <c r="D135" s="32"/>
      <c r="E135" s="32"/>
      <c r="F135" s="32"/>
      <c r="G135" s="32"/>
      <c r="H135" s="32"/>
    </row>
    <row r="136" spans="1:8" x14ac:dyDescent="0.25">
      <c r="B136" s="33" t="s">
        <v>164</v>
      </c>
      <c r="C136" s="34"/>
      <c r="D136" s="34"/>
      <c r="E136" s="34"/>
      <c r="F136" s="34"/>
      <c r="G136" s="34"/>
      <c r="H136" s="34"/>
    </row>
    <row r="137" spans="1:8" x14ac:dyDescent="0.25">
      <c r="B137" s="35" t="s">
        <v>165</v>
      </c>
      <c r="C137" s="34"/>
      <c r="D137" s="34"/>
      <c r="E137" s="34"/>
      <c r="F137" s="34"/>
      <c r="G137" s="34"/>
      <c r="H137" s="34"/>
    </row>
    <row r="138" spans="1:8" x14ac:dyDescent="0.25">
      <c r="B138" s="35" t="s">
        <v>166</v>
      </c>
      <c r="C138" s="34"/>
      <c r="D138" s="34"/>
      <c r="E138" s="34"/>
      <c r="F138" s="34"/>
      <c r="G138" s="34"/>
      <c r="H138" s="34"/>
    </row>
    <row r="140" spans="1:8" s="3" customFormat="1" x14ac:dyDescent="0.25">
      <c r="B140" s="11" t="s">
        <v>167</v>
      </c>
      <c r="D140" s="11" t="s">
        <v>168</v>
      </c>
      <c r="H140" s="11" t="s">
        <v>169</v>
      </c>
    </row>
    <row r="142" spans="1:8" x14ac:dyDescent="0.25">
      <c r="B142" s="12" t="s">
        <v>170</v>
      </c>
    </row>
  </sheetData>
  <mergeCells count="68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6:E36"/>
    <mergeCell ref="C32:E32"/>
    <mergeCell ref="F32:H32"/>
    <mergeCell ref="C33:E33"/>
    <mergeCell ref="F33:H33"/>
    <mergeCell ref="C34:E34"/>
    <mergeCell ref="F34:H34"/>
    <mergeCell ref="B134:H134"/>
    <mergeCell ref="B135:H135"/>
    <mergeCell ref="B136:H136"/>
    <mergeCell ref="B137:H137"/>
    <mergeCell ref="B138:H13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2015-02-26T10:54:13Z</dcterms:created>
  <dcterms:modified xsi:type="dcterms:W3CDTF">2015-02-26T11:05:06Z</dcterms:modified>
</cp:coreProperties>
</file>